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935"/>
  </bookViews>
  <sheets>
    <sheet name="Cost of Capital" sheetId="1" r:id="rId1"/>
  </sheets>
  <definedNames>
    <definedName name="Area1">#REF!,#REF!,#REF!,#REF!,#REF!,#REF!</definedName>
    <definedName name="compare">#REF!,#REF!,#REF!</definedName>
    <definedName name="margins">#REF!</definedName>
    <definedName name="OUTPUT">#REF!</definedName>
    <definedName name="_xlnm.Print_Area" localSheetId="0">'Cost of Capital'!$A$1:$R$40</definedName>
    <definedName name="Report">#REF!,#REF!,#REF!,#REF!,#REF!</definedName>
    <definedName name="target">#REF!</definedName>
  </definedNames>
  <calcPr calcId="124519"/>
</workbook>
</file>

<file path=xl/calcChain.xml><?xml version="1.0" encoding="utf-8"?>
<calcChain xmlns="http://schemas.openxmlformats.org/spreadsheetml/2006/main">
  <c r="K31" i="1"/>
  <c r="K27"/>
  <c r="N29" s="1"/>
  <c r="Q25"/>
  <c r="K18"/>
  <c r="H16"/>
  <c r="K14"/>
  <c r="N14" s="1"/>
  <c r="Q22" l="1"/>
</calcChain>
</file>

<file path=xl/sharedStrings.xml><?xml version="1.0" encoding="utf-8"?>
<sst xmlns="http://schemas.openxmlformats.org/spreadsheetml/2006/main" count="37" uniqueCount="35">
  <si>
    <t>Model Group</t>
  </si>
  <si>
    <t>Weighted Average Cost of Capital Estimation</t>
  </si>
  <si>
    <t>Cost of Equity</t>
  </si>
  <si>
    <t>Small cap premium (6)</t>
  </si>
  <si>
    <t>Unlevered equity beta (1)</t>
  </si>
  <si>
    <t>Market risk premium (4)</t>
  </si>
  <si>
    <t xml:space="preserve">Equity risk premium </t>
  </si>
  <si>
    <t>Cost of equity</t>
  </si>
  <si>
    <t>Tax rate (2)</t>
  </si>
  <si>
    <t>Levered equity beta (5)</t>
  </si>
  <si>
    <t>Risk-free rate (7)</t>
  </si>
  <si>
    <t>Net debt / equity (3)</t>
  </si>
  <si>
    <t>WACC</t>
  </si>
  <si>
    <t>Cost of Debt</t>
  </si>
  <si>
    <t>Company cost of debt</t>
  </si>
  <si>
    <t>Debt premium (8)</t>
  </si>
  <si>
    <r>
      <t xml:space="preserve">After tax cost of debt </t>
    </r>
    <r>
      <rPr>
        <sz val="9"/>
        <color indexed="8"/>
        <rFont val="Times New Roman"/>
        <family val="1"/>
      </rPr>
      <t>(9)</t>
    </r>
  </si>
  <si>
    <t>(1)</t>
  </si>
  <si>
    <t>Determined in company equity beta estimation</t>
  </si>
  <si>
    <t>(6)</t>
  </si>
  <si>
    <t>Premium added for small capitalized companies</t>
  </si>
  <si>
    <t>(2)</t>
  </si>
  <si>
    <t>Compare input variable 4</t>
  </si>
  <si>
    <t>(7)</t>
  </si>
  <si>
    <t>Yield to maturity of long term government bond</t>
  </si>
  <si>
    <t>(3)</t>
  </si>
  <si>
    <t>(Total interest bearing debt - total cash) / market value of equity</t>
  </si>
  <si>
    <t>(8)</t>
  </si>
  <si>
    <t>Actual premium on risk-free rate to fund debt</t>
  </si>
  <si>
    <t>(4)</t>
  </si>
  <si>
    <t>Based on long-term historic geom. mean</t>
  </si>
  <si>
    <t>(9)</t>
  </si>
  <si>
    <t>Company cost of debt * (1-tax rate)</t>
  </si>
  <si>
    <t>(5)</t>
  </si>
  <si>
    <t>Unlevered beta * (1+(net debt/equity) * (1-tax rate))</t>
  </si>
</sst>
</file>

<file path=xl/styles.xml><?xml version="1.0" encoding="utf-8"?>
<styleSheet xmlns="http://schemas.openxmlformats.org/spreadsheetml/2006/main">
  <numFmts count="3">
    <numFmt numFmtId="164" formatCode="#,##0.0;\(#,##0.0\)"/>
    <numFmt numFmtId="165" formatCode="0.0%"/>
    <numFmt numFmtId="166" formatCode="#,##0.00;\(#,##0.00\)"/>
  </numFmts>
  <fonts count="28">
    <font>
      <sz val="10"/>
      <name val="Geneva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sz val="10"/>
      <name val="Geneva"/>
    </font>
    <font>
      <sz val="9"/>
      <color indexed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</font>
    <font>
      <b/>
      <sz val="9"/>
      <color indexed="8"/>
      <name val="Times New Roman"/>
      <family val="1"/>
    </font>
    <font>
      <u/>
      <sz val="9"/>
      <color indexed="8"/>
      <name val="Times New Roman"/>
      <family val="1"/>
    </font>
    <font>
      <sz val="9"/>
      <color indexed="14"/>
      <name val="Times New Roman"/>
      <family val="1"/>
    </font>
    <font>
      <sz val="8"/>
      <name val="Times New Roman"/>
      <family val="1"/>
    </font>
    <font>
      <sz val="9"/>
      <color indexed="12"/>
      <name val="Times New Roman"/>
      <family val="1"/>
    </font>
    <font>
      <i/>
      <sz val="8"/>
      <color indexed="8"/>
      <name val="Times New Roman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8"/>
      <name val="Times New Roman"/>
    </font>
    <font>
      <i/>
      <sz val="8"/>
      <name val="Times New Roman"/>
      <family val="1"/>
    </font>
    <font>
      <sz val="10"/>
      <color indexed="12"/>
      <name val="Times New Roman"/>
      <family val="1"/>
    </font>
    <font>
      <b/>
      <sz val="8"/>
      <color indexed="8"/>
      <name val="Arial"/>
      <family val="2"/>
    </font>
    <font>
      <sz val="8"/>
      <name val="Helv"/>
    </font>
  </fonts>
  <fills count="3">
    <fill>
      <patternFill patternType="none"/>
    </fill>
    <fill>
      <patternFill patternType="gray125"/>
    </fill>
    <fill>
      <patternFill patternType="gray06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1" fontId="7" fillId="0" borderId="0">
      <alignment horizontal="right" vertical="center"/>
    </xf>
    <xf numFmtId="1" fontId="26" fillId="0" borderId="0">
      <alignment vertical="top"/>
    </xf>
    <xf numFmtId="0" fontId="27" fillId="0" borderId="0" applyNumberFormat="0" applyBorder="0" applyAlignment="0"/>
  </cellStyleXfs>
  <cellXfs count="116">
    <xf numFmtId="0" fontId="0" fillId="0" borderId="0" xfId="0"/>
    <xf numFmtId="3" fontId="2" fillId="2" borderId="1" xfId="2" applyNumberFormat="1" applyFont="1" applyFill="1" applyBorder="1" applyAlignment="1">
      <alignment vertical="center"/>
    </xf>
    <xf numFmtId="3" fontId="2" fillId="2" borderId="2" xfId="2" applyNumberFormat="1" applyFont="1" applyFill="1" applyBorder="1" applyAlignment="1">
      <alignment vertical="center"/>
    </xf>
    <xf numFmtId="3" fontId="2" fillId="2" borderId="3" xfId="2" applyNumberFormat="1" applyFont="1" applyFill="1" applyBorder="1" applyAlignment="1">
      <alignment vertical="center"/>
    </xf>
    <xf numFmtId="3" fontId="2" fillId="0" borderId="2" xfId="2" applyNumberFormat="1" applyFont="1" applyBorder="1" applyAlignment="1">
      <alignment vertical="center"/>
    </xf>
    <xf numFmtId="3" fontId="3" fillId="2" borderId="4" xfId="2" applyNumberFormat="1" applyFont="1" applyFill="1" applyBorder="1" applyAlignment="1">
      <alignment horizontal="left" vertical="center"/>
    </xf>
    <xf numFmtId="3" fontId="2" fillId="2" borderId="0" xfId="2" applyNumberFormat="1" applyFont="1" applyFill="1" applyBorder="1" applyAlignment="1">
      <alignment vertical="center"/>
    </xf>
    <xf numFmtId="3" fontId="3" fillId="2" borderId="0" xfId="2" applyNumberFormat="1" applyFont="1" applyFill="1" applyBorder="1" applyAlignment="1">
      <alignment vertical="center"/>
    </xf>
    <xf numFmtId="3" fontId="3" fillId="2" borderId="0" xfId="2" applyNumberFormat="1" applyFont="1" applyFill="1" applyBorder="1" applyAlignment="1">
      <alignment horizontal="centerContinuous" vertical="center"/>
    </xf>
    <xf numFmtId="3" fontId="4" fillId="2" borderId="0" xfId="2" applyNumberFormat="1" applyFont="1" applyFill="1" applyBorder="1" applyAlignment="1">
      <alignment horizontal="centerContinuous" vertical="center"/>
    </xf>
    <xf numFmtId="3" fontId="4" fillId="2" borderId="0" xfId="2" applyNumberFormat="1" applyFont="1" applyFill="1" applyBorder="1" applyAlignment="1">
      <alignment vertical="center"/>
    </xf>
    <xf numFmtId="3" fontId="3" fillId="2" borderId="5" xfId="2" applyNumberFormat="1" applyFont="1" applyFill="1" applyBorder="1" applyAlignment="1">
      <alignment horizontal="right" vertical="center"/>
    </xf>
    <xf numFmtId="3" fontId="3" fillId="0" borderId="0" xfId="2" applyNumberFormat="1" applyFont="1" applyAlignment="1">
      <alignment vertical="center"/>
    </xf>
    <xf numFmtId="3" fontId="2" fillId="2" borderId="6" xfId="2" applyNumberFormat="1" applyFont="1" applyFill="1" applyBorder="1" applyAlignment="1">
      <alignment vertical="center"/>
    </xf>
    <xf numFmtId="3" fontId="3" fillId="2" borderId="7" xfId="2" applyNumberFormat="1" applyFont="1" applyFill="1" applyBorder="1" applyAlignment="1">
      <alignment vertical="center"/>
    </xf>
    <xf numFmtId="3" fontId="2" fillId="2" borderId="7" xfId="2" applyNumberFormat="1" applyFont="1" applyFill="1" applyBorder="1" applyAlignment="1">
      <alignment vertical="center"/>
    </xf>
    <xf numFmtId="3" fontId="2" fillId="2" borderId="8" xfId="2" applyNumberFormat="1" applyFont="1" applyFill="1" applyBorder="1" applyAlignment="1">
      <alignment vertical="center"/>
    </xf>
    <xf numFmtId="3" fontId="2" fillId="0" borderId="0" xfId="2" applyNumberFormat="1" applyFont="1" applyAlignment="1">
      <alignment vertical="center"/>
    </xf>
    <xf numFmtId="3" fontId="2" fillId="0" borderId="0" xfId="2" applyNumberFormat="1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6" fillId="0" borderId="0" xfId="2" applyNumberFormat="1" applyFont="1" applyBorder="1" applyAlignment="1">
      <alignment vertical="center"/>
    </xf>
    <xf numFmtId="1" fontId="7" fillId="0" borderId="0" xfId="3" applyAlignment="1">
      <alignment horizontal="right" vertical="center"/>
    </xf>
    <xf numFmtId="3" fontId="2" fillId="0" borderId="7" xfId="2" applyNumberFormat="1" applyFont="1" applyBorder="1" applyAlignment="1">
      <alignment vertical="center"/>
    </xf>
    <xf numFmtId="3" fontId="8" fillId="0" borderId="0" xfId="2" applyNumberFormat="1" applyFont="1" applyAlignment="1">
      <alignment vertical="center"/>
    </xf>
    <xf numFmtId="3" fontId="9" fillId="0" borderId="9" xfId="2" applyNumberFormat="1" applyFont="1" applyBorder="1" applyAlignment="1">
      <alignment horizontal="center" vertical="center" wrapText="1"/>
    </xf>
    <xf numFmtId="3" fontId="8" fillId="0" borderId="0" xfId="2" applyNumberFormat="1" applyFont="1" applyFill="1" applyAlignment="1">
      <alignment vertical="center"/>
    </xf>
    <xf numFmtId="3" fontId="2" fillId="0" borderId="0" xfId="2" applyNumberFormat="1" applyFont="1" applyFill="1" applyAlignment="1">
      <alignment vertical="center"/>
    </xf>
    <xf numFmtId="3" fontId="2" fillId="0" borderId="0" xfId="2" applyNumberFormat="1" applyFont="1" applyFill="1" applyBorder="1" applyAlignment="1">
      <alignment vertical="center"/>
    </xf>
    <xf numFmtId="0" fontId="8" fillId="0" borderId="12" xfId="2" applyFont="1" applyFill="1" applyBorder="1" applyAlignment="1">
      <alignment horizontal="center" vertical="center"/>
    </xf>
    <xf numFmtId="3" fontId="2" fillId="0" borderId="7" xfId="2" applyNumberFormat="1" applyFont="1" applyFill="1" applyBorder="1" applyAlignment="1">
      <alignment vertical="center"/>
    </xf>
    <xf numFmtId="10" fontId="8" fillId="0" borderId="15" xfId="2" applyNumberFormat="1" applyFont="1" applyFill="1" applyBorder="1" applyAlignment="1">
      <alignment horizontal="center" vertical="center"/>
    </xf>
    <xf numFmtId="3" fontId="2" fillId="0" borderId="12" xfId="2" applyNumberFormat="1" applyFont="1" applyFill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164" fontId="8" fillId="0" borderId="12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2" fontId="8" fillId="0" borderId="15" xfId="2" applyNumberFormat="1" applyFont="1" applyFill="1" applyBorder="1" applyAlignment="1">
      <alignment horizontal="center" vertical="center"/>
    </xf>
    <xf numFmtId="3" fontId="12" fillId="0" borderId="0" xfId="2" applyNumberFormat="1" applyFont="1" applyFill="1" applyAlignment="1">
      <alignment horizontal="right" vertical="center"/>
    </xf>
    <xf numFmtId="165" fontId="8" fillId="0" borderId="4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/>
    </xf>
    <xf numFmtId="0" fontId="13" fillId="0" borderId="12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65" fontId="8" fillId="0" borderId="12" xfId="1" applyNumberFormat="1" applyFont="1" applyFill="1" applyBorder="1" applyAlignment="1">
      <alignment horizontal="center" vertical="center"/>
    </xf>
    <xf numFmtId="10" fontId="8" fillId="0" borderId="15" xfId="1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3" fontId="2" fillId="0" borderId="2" xfId="2" applyNumberFormat="1" applyFont="1" applyFill="1" applyBorder="1" applyAlignment="1">
      <alignment vertical="center"/>
    </xf>
    <xf numFmtId="0" fontId="8" fillId="0" borderId="4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166" fontId="8" fillId="0" borderId="15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10" fontId="11" fillId="0" borderId="5" xfId="1" applyNumberFormat="1" applyFont="1" applyFill="1" applyBorder="1" applyAlignment="1">
      <alignment horizontal="center" vertical="center"/>
    </xf>
    <xf numFmtId="3" fontId="2" fillId="0" borderId="15" xfId="2" applyNumberFormat="1" applyFont="1" applyFill="1" applyBorder="1" applyAlignment="1">
      <alignment vertical="center"/>
    </xf>
    <xf numFmtId="3" fontId="8" fillId="0" borderId="0" xfId="1" applyNumberFormat="1" applyFont="1" applyFill="1" applyBorder="1" applyAlignment="1">
      <alignment horizontal="center" vertical="center"/>
    </xf>
    <xf numFmtId="10" fontId="11" fillId="0" borderId="0" xfId="1" applyNumberFormat="1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1" fillId="0" borderId="15" xfId="2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" fontId="2" fillId="0" borderId="4" xfId="2" applyNumberFormat="1" applyFont="1" applyFill="1" applyBorder="1" applyAlignment="1">
      <alignment vertical="center"/>
    </xf>
    <xf numFmtId="0" fontId="11" fillId="0" borderId="0" xfId="2" applyFont="1" applyFill="1" applyAlignment="1">
      <alignment horizontal="center" vertical="center"/>
    </xf>
    <xf numFmtId="166" fontId="11" fillId="0" borderId="7" xfId="2" applyNumberFormat="1" applyFont="1" applyFill="1" applyBorder="1" applyAlignment="1">
      <alignment horizontal="center" vertical="center"/>
    </xf>
    <xf numFmtId="166" fontId="14" fillId="0" borderId="16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2" applyNumberFormat="1" applyFont="1" applyFill="1" applyBorder="1" applyAlignment="1">
      <alignment horizontal="center" vertical="center"/>
    </xf>
    <xf numFmtId="10" fontId="13" fillId="0" borderId="19" xfId="1" applyNumberFormat="1" applyFont="1" applyFill="1" applyBorder="1" applyAlignment="1">
      <alignment horizontal="center" vertical="center"/>
    </xf>
    <xf numFmtId="164" fontId="11" fillId="0" borderId="7" xfId="2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>
      <alignment horizontal="center" vertical="center"/>
    </xf>
    <xf numFmtId="164" fontId="11" fillId="0" borderId="5" xfId="2" applyNumberFormat="1" applyFont="1" applyFill="1" applyBorder="1" applyAlignment="1">
      <alignment horizontal="center" vertical="center"/>
    </xf>
    <xf numFmtId="164" fontId="16" fillId="0" borderId="0" xfId="2" applyNumberFormat="1" applyFont="1" applyFill="1" applyBorder="1" applyAlignment="1">
      <alignment horizontal="center" vertical="center"/>
    </xf>
    <xf numFmtId="164" fontId="16" fillId="0" borderId="5" xfId="2" applyNumberFormat="1" applyFont="1" applyFill="1" applyBorder="1" applyAlignment="1">
      <alignment horizontal="center" vertical="center"/>
    </xf>
    <xf numFmtId="165" fontId="13" fillId="0" borderId="0" xfId="1" applyNumberFormat="1" applyFont="1" applyFill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1" fillId="0" borderId="8" xfId="2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3" fontId="18" fillId="0" borderId="0" xfId="2" applyNumberFormat="1" applyFont="1" applyAlignment="1">
      <alignment vertical="center"/>
    </xf>
    <xf numFmtId="10" fontId="19" fillId="0" borderId="0" xfId="2" applyNumberFormat="1" applyFont="1" applyFill="1" applyBorder="1" applyAlignment="1">
      <alignment horizontal="center" vertical="center"/>
    </xf>
    <xf numFmtId="49" fontId="20" fillId="0" borderId="7" xfId="2" applyNumberFormat="1" applyFont="1" applyBorder="1" applyAlignment="1">
      <alignment horizontal="left" vertical="center"/>
    </xf>
    <xf numFmtId="0" fontId="18" fillId="0" borderId="7" xfId="2" applyFont="1" applyBorder="1" applyAlignment="1">
      <alignment vertical="center"/>
    </xf>
    <xf numFmtId="49" fontId="20" fillId="0" borderId="7" xfId="2" applyNumberFormat="1" applyFont="1" applyBorder="1" applyAlignment="1">
      <alignment horizontal="right" vertical="center"/>
    </xf>
    <xf numFmtId="0" fontId="21" fillId="0" borderId="0" xfId="2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applyFont="1" applyBorder="1" applyAlignment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10" fontId="22" fillId="0" borderId="0" xfId="1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3" fontId="23" fillId="0" borderId="0" xfId="2" applyNumberFormat="1" applyFont="1" applyAlignment="1">
      <alignment vertical="center"/>
    </xf>
    <xf numFmtId="49" fontId="24" fillId="0" borderId="0" xfId="2" applyNumberFormat="1" applyFont="1" applyAlignment="1">
      <alignment horizontal="right" vertical="center"/>
    </xf>
    <xf numFmtId="3" fontId="24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3" fontId="24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3" fontId="23" fillId="0" borderId="0" xfId="2" applyNumberFormat="1" applyFont="1" applyFill="1" applyAlignment="1">
      <alignment vertical="center"/>
    </xf>
    <xf numFmtId="10" fontId="24" fillId="0" borderId="0" xfId="2" applyNumberFormat="1" applyFont="1" applyFill="1" applyAlignment="1">
      <alignment vertical="center"/>
    </xf>
    <xf numFmtId="164" fontId="23" fillId="0" borderId="0" xfId="2" applyNumberFormat="1" applyFont="1" applyFill="1" applyBorder="1" applyAlignment="1">
      <alignment vertical="center"/>
    </xf>
    <xf numFmtId="0" fontId="25" fillId="0" borderId="0" xfId="2" applyFont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0" applyFont="1" applyAlignment="1">
      <alignment horizontal="left"/>
    </xf>
    <xf numFmtId="3" fontId="9" fillId="0" borderId="10" xfId="2" applyNumberFormat="1" applyFont="1" applyBorder="1" applyAlignment="1">
      <alignment horizontal="center" vertical="center" wrapText="1"/>
    </xf>
    <xf numFmtId="3" fontId="9" fillId="0" borderId="11" xfId="2" applyNumberFormat="1" applyFont="1" applyBorder="1" applyAlignment="1">
      <alignment horizontal="center" vertical="center" wrapText="1"/>
    </xf>
    <xf numFmtId="3" fontId="9" fillId="0" borderId="13" xfId="2" applyNumberFormat="1" applyFont="1" applyBorder="1" applyAlignment="1">
      <alignment horizontal="center" vertical="center" wrapText="1"/>
    </xf>
    <xf numFmtId="3" fontId="9" fillId="0" borderId="14" xfId="2" applyNumberFormat="1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 wrapText="1"/>
    </xf>
    <xf numFmtId="3" fontId="9" fillId="0" borderId="18" xfId="2" applyNumberFormat="1" applyFont="1" applyBorder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</cellXfs>
  <cellStyles count="6">
    <cellStyle name="Bottomline" xfId="4"/>
    <cellStyle name="Helv8" xfId="5"/>
    <cellStyle name="Normal" xfId="0" builtinId="0"/>
    <cellStyle name="Normal_Bewertungsmodell 230401" xfId="2"/>
    <cellStyle name="Percent" xfId="1" builtinId="5"/>
    <cellStyle name="scenari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showGridLines="0" tabSelected="1" workbookViewId="0">
      <selection activeCell="F3" sqref="F3"/>
    </sheetView>
  </sheetViews>
  <sheetFormatPr defaultRowHeight="12.75"/>
  <cols>
    <col min="1" max="1" width="9.140625" style="17"/>
    <col min="2" max="2" width="2.140625" style="17" customWidth="1"/>
    <col min="3" max="3" width="7.7109375" style="17" customWidth="1"/>
    <col min="4" max="4" width="5.7109375" style="17" customWidth="1"/>
    <col min="5" max="5" width="20.7109375" style="17" customWidth="1"/>
    <col min="6" max="7" width="2.28515625" style="17" customWidth="1"/>
    <col min="8" max="8" width="20.7109375" style="17" customWidth="1"/>
    <col min="9" max="10" width="2.28515625" style="17" customWidth="1"/>
    <col min="11" max="11" width="23" style="17" customWidth="1"/>
    <col min="12" max="13" width="2.28515625" style="17" customWidth="1"/>
    <col min="14" max="14" width="22.7109375" style="17" customWidth="1"/>
    <col min="15" max="16" width="2.28515625" style="17" customWidth="1"/>
    <col min="17" max="17" width="22" style="17" customWidth="1"/>
    <col min="18" max="18" width="3.7109375" style="17" customWidth="1"/>
    <col min="19" max="57" width="12.7109375" style="17" customWidth="1"/>
    <col min="58" max="16384" width="9.140625" style="17"/>
  </cols>
  <sheetData>
    <row r="1" spans="1:18" s="4" customFormat="1" ht="3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s="12" customFormat="1" ht="15" customHeight="1">
      <c r="A2" s="5" t="s">
        <v>0</v>
      </c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10"/>
      <c r="R2" s="11"/>
    </row>
    <row r="3" spans="1:18" ht="3.95" customHeight="1">
      <c r="A3" s="13"/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</row>
    <row r="4" spans="1:18" s="18" customFormat="1" ht="7.5" customHeight="1"/>
    <row r="5" spans="1:18" s="20" customFormat="1" ht="15.95" customHeight="1">
      <c r="A5" s="19" t="s">
        <v>1</v>
      </c>
      <c r="B5" s="19"/>
      <c r="O5" s="21"/>
    </row>
    <row r="6" spans="1:18" s="18" customFormat="1" ht="3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23" customFormat="1" ht="12.75" customHeight="1"/>
    <row r="8" spans="1:18" s="23" customFormat="1" ht="12.75" customHeight="1" thickBot="1">
      <c r="B8" s="24"/>
      <c r="C8" s="24"/>
      <c r="E8" s="25"/>
      <c r="F8" s="25"/>
      <c r="G8" s="25"/>
      <c r="H8" s="25"/>
      <c r="I8" s="25"/>
      <c r="J8" s="26"/>
      <c r="K8" s="26"/>
      <c r="L8" s="27"/>
      <c r="M8"/>
      <c r="N8" s="25"/>
      <c r="O8" s="25"/>
      <c r="P8" s="25"/>
      <c r="Q8" s="25"/>
    </row>
    <row r="9" spans="1:18" ht="12.75" customHeight="1">
      <c r="B9" s="108" t="s">
        <v>2</v>
      </c>
      <c r="C9" s="109"/>
      <c r="E9" s="26"/>
      <c r="F9" s="26"/>
      <c r="G9" s="26"/>
      <c r="H9" s="27"/>
      <c r="I9" s="27"/>
      <c r="J9" s="26"/>
      <c r="K9" s="28" t="s">
        <v>3</v>
      </c>
      <c r="L9" s="29"/>
      <c r="M9"/>
      <c r="N9" s="26"/>
      <c r="O9" s="26"/>
      <c r="P9" s="26"/>
      <c r="Q9" s="26"/>
    </row>
    <row r="10" spans="1:18" ht="12.75" customHeight="1">
      <c r="B10" s="110"/>
      <c r="C10" s="111"/>
      <c r="E10" s="26"/>
      <c r="F10" s="26"/>
      <c r="G10" s="26"/>
      <c r="H10" s="27"/>
      <c r="I10" s="27"/>
      <c r="J10" s="26"/>
      <c r="K10" s="30">
        <v>1.4999999999999999E-2</v>
      </c>
      <c r="L10" s="31"/>
      <c r="M10" s="27"/>
      <c r="N10" s="26"/>
      <c r="O10" s="26"/>
      <c r="P10" s="26"/>
      <c r="Q10" s="26"/>
    </row>
    <row r="11" spans="1:18" ht="12.75" customHeight="1">
      <c r="B11" s="110"/>
      <c r="C11" s="111"/>
      <c r="D11" s="32"/>
      <c r="E11" s="33" t="s">
        <v>4</v>
      </c>
      <c r="F11" s="34"/>
      <c r="G11" s="34"/>
      <c r="H11" s="28" t="s">
        <v>5</v>
      </c>
      <c r="I11" s="27"/>
      <c r="J11" s="35"/>
      <c r="K11" s="26"/>
      <c r="L11" s="36"/>
      <c r="M11" s="27"/>
      <c r="N11" s="26"/>
      <c r="O11" s="26"/>
      <c r="P11" s="26"/>
      <c r="Q11" s="26"/>
    </row>
    <row r="12" spans="1:18" ht="12.75" customHeight="1">
      <c r="B12" s="110"/>
      <c r="C12" s="111"/>
      <c r="D12" s="32"/>
      <c r="E12" s="37">
        <v>1.5</v>
      </c>
      <c r="F12" s="28"/>
      <c r="G12" s="34"/>
      <c r="H12" s="30">
        <v>0.1</v>
      </c>
      <c r="I12" s="31"/>
      <c r="J12" s="35"/>
      <c r="K12" s="27"/>
      <c r="L12" s="36"/>
      <c r="M12" s="26"/>
      <c r="N12" s="26"/>
      <c r="O12" s="26"/>
      <c r="P12" s="26"/>
      <c r="Q12" s="38"/>
    </row>
    <row r="13" spans="1:18" ht="12.75" customHeight="1">
      <c r="B13" s="110"/>
      <c r="C13" s="111"/>
      <c r="D13" s="32"/>
      <c r="E13" s="26"/>
      <c r="F13" s="36"/>
      <c r="G13" s="34"/>
      <c r="H13" s="26"/>
      <c r="I13" s="34"/>
      <c r="J13" s="39"/>
      <c r="K13" s="33" t="s">
        <v>6</v>
      </c>
      <c r="L13" s="40"/>
      <c r="M13" s="34"/>
      <c r="N13" s="41" t="s">
        <v>7</v>
      </c>
      <c r="O13" s="42"/>
      <c r="P13" s="42"/>
      <c r="Q13" s="42"/>
    </row>
    <row r="14" spans="1:18" ht="12.75" customHeight="1">
      <c r="B14" s="110"/>
      <c r="C14" s="111"/>
      <c r="D14" s="32"/>
      <c r="E14" s="34"/>
      <c r="F14" s="36"/>
      <c r="G14" s="34"/>
      <c r="H14" s="34"/>
      <c r="I14" s="36"/>
      <c r="J14" s="43"/>
      <c r="K14" s="44">
        <f>H16*H12</f>
        <v>0.13499999999999998</v>
      </c>
      <c r="L14" s="36"/>
      <c r="M14" s="28"/>
      <c r="N14" s="44">
        <f>K18+K14+K10</f>
        <v>0.21999999999999997</v>
      </c>
      <c r="O14" s="45"/>
      <c r="P14" s="42"/>
      <c r="Q14" s="42"/>
    </row>
    <row r="15" spans="1:18" ht="12.75" customHeight="1">
      <c r="B15" s="110"/>
      <c r="C15" s="111"/>
      <c r="D15" s="32"/>
      <c r="E15" s="28" t="s">
        <v>8</v>
      </c>
      <c r="F15" s="46"/>
      <c r="G15" s="47"/>
      <c r="H15" s="28" t="s">
        <v>9</v>
      </c>
      <c r="I15" s="40"/>
      <c r="J15" s="39"/>
      <c r="K15" s="48"/>
      <c r="L15" s="36"/>
      <c r="M15" s="49"/>
      <c r="N15" s="26"/>
      <c r="O15" s="50"/>
      <c r="P15" s="42"/>
      <c r="Q15" s="26"/>
    </row>
    <row r="16" spans="1:18" ht="12.75" customHeight="1">
      <c r="B16" s="110"/>
      <c r="C16" s="111"/>
      <c r="D16" s="32"/>
      <c r="E16" s="30">
        <v>0.25</v>
      </c>
      <c r="F16" s="36"/>
      <c r="G16" s="34"/>
      <c r="H16" s="51">
        <f>E12*(1+E20)*(1-E16)</f>
        <v>1.3499999999999999</v>
      </c>
      <c r="I16" s="52"/>
      <c r="J16" s="35"/>
      <c r="K16" s="29"/>
      <c r="L16" s="36"/>
      <c r="M16" s="34"/>
      <c r="N16" s="34"/>
      <c r="O16" s="53"/>
      <c r="P16" s="42"/>
      <c r="Q16" s="114">
        <v>0.7</v>
      </c>
    </row>
    <row r="17" spans="2:17" ht="12.75" customHeight="1">
      <c r="B17" s="110"/>
      <c r="C17" s="111"/>
      <c r="D17" s="32"/>
      <c r="E17" s="34"/>
      <c r="F17" s="36"/>
      <c r="G17" s="34"/>
      <c r="I17" s="34"/>
      <c r="J17" s="26"/>
      <c r="K17" s="33" t="s">
        <v>10</v>
      </c>
      <c r="L17" s="54"/>
      <c r="M17" s="34"/>
      <c r="N17" s="55"/>
      <c r="O17" s="50"/>
      <c r="P17" s="42"/>
      <c r="Q17" s="114"/>
    </row>
    <row r="18" spans="2:17" ht="12.75" customHeight="1">
      <c r="B18" s="110"/>
      <c r="C18" s="111"/>
      <c r="D18" s="32"/>
      <c r="E18" s="26"/>
      <c r="F18" s="36"/>
      <c r="G18" s="34"/>
      <c r="I18" s="34"/>
      <c r="J18" s="26"/>
      <c r="K18" s="44">
        <f>H25</f>
        <v>7.0000000000000007E-2</v>
      </c>
      <c r="L18" s="26"/>
      <c r="M18" s="34"/>
      <c r="N18" s="34"/>
      <c r="O18" s="50"/>
      <c r="P18" s="56"/>
      <c r="Q18" s="42"/>
    </row>
    <row r="19" spans="2:17" ht="12.75" customHeight="1">
      <c r="B19" s="110"/>
      <c r="C19" s="111"/>
      <c r="D19" s="32"/>
      <c r="E19" s="57" t="s">
        <v>11</v>
      </c>
      <c r="F19" s="58"/>
      <c r="G19" s="42"/>
      <c r="H19" s="34"/>
      <c r="I19" s="34"/>
      <c r="J19" s="59"/>
      <c r="K19" s="26"/>
      <c r="L19" s="42"/>
      <c r="M19" s="26"/>
      <c r="N19" s="26"/>
      <c r="O19" s="26"/>
      <c r="P19" s="60"/>
      <c r="Q19" s="42"/>
    </row>
    <row r="20" spans="2:17" ht="12.75" customHeight="1" thickBot="1">
      <c r="B20" s="110"/>
      <c r="C20" s="111"/>
      <c r="D20" s="61"/>
      <c r="E20" s="62">
        <v>0.2</v>
      </c>
      <c r="F20" s="61"/>
      <c r="G20" s="61"/>
      <c r="H20" s="63"/>
      <c r="I20" s="34"/>
      <c r="M20" s="26"/>
      <c r="N20" s="26"/>
      <c r="O20" s="26"/>
      <c r="P20" s="64"/>
      <c r="Q20" s="26"/>
    </row>
    <row r="21" spans="2:17" ht="12.75" customHeight="1">
      <c r="B21" s="110"/>
      <c r="C21" s="111"/>
      <c r="D21" s="61"/>
      <c r="E21" s="61"/>
      <c r="F21" s="61"/>
      <c r="G21" s="61"/>
      <c r="H21" s="65"/>
      <c r="I21" s="42"/>
      <c r="M21" s="42"/>
      <c r="N21" s="42"/>
      <c r="O21" s="50"/>
      <c r="P21" s="66"/>
      <c r="Q21" s="67" t="s">
        <v>12</v>
      </c>
    </row>
    <row r="22" spans="2:17" ht="12.75" customHeight="1" thickBot="1">
      <c r="B22" s="112"/>
      <c r="C22" s="113"/>
      <c r="H22" s="61"/>
      <c r="I22" s="61"/>
      <c r="J22" s="61"/>
      <c r="K22" s="61"/>
      <c r="L22" s="59"/>
      <c r="M22" s="61"/>
      <c r="N22" s="68"/>
      <c r="O22" s="69"/>
      <c r="P22" s="65"/>
      <c r="Q22" s="70">
        <f>N14*Q16+N29*Q25</f>
        <v>0.18774999999999997</v>
      </c>
    </row>
    <row r="23" spans="2:17" ht="12.75" customHeight="1" thickBot="1">
      <c r="C23" s="61"/>
      <c r="H23" s="61"/>
      <c r="I23" s="61"/>
      <c r="J23" s="65"/>
      <c r="K23" s="65"/>
      <c r="L23" s="65"/>
      <c r="M23" s="65"/>
      <c r="N23" s="65"/>
      <c r="O23" s="50"/>
      <c r="P23" s="26"/>
      <c r="Q23" s="26"/>
    </row>
    <row r="24" spans="2:17" ht="12.75" customHeight="1">
      <c r="B24" s="108" t="s">
        <v>13</v>
      </c>
      <c r="C24" s="109"/>
      <c r="D24" s="61"/>
      <c r="E24" s="65"/>
      <c r="F24" s="65"/>
      <c r="G24" s="65"/>
      <c r="H24" s="33" t="s">
        <v>10</v>
      </c>
      <c r="I24" s="71"/>
      <c r="J24" s="61"/>
      <c r="K24" s="61"/>
      <c r="L24" s="61"/>
      <c r="M24" s="59"/>
      <c r="N24" s="59"/>
      <c r="O24" s="72"/>
      <c r="P24" s="59"/>
      <c r="Q24" s="65"/>
    </row>
    <row r="25" spans="2:17" ht="12.75" customHeight="1">
      <c r="B25" s="110"/>
      <c r="C25" s="111"/>
      <c r="D25" s="61"/>
      <c r="E25" s="65"/>
      <c r="F25" s="65"/>
      <c r="G25" s="65"/>
      <c r="H25" s="44">
        <v>7.0000000000000007E-2</v>
      </c>
      <c r="I25" s="73"/>
      <c r="J25" s="61"/>
      <c r="K25" s="61"/>
      <c r="L25" s="61"/>
      <c r="M25" s="65"/>
      <c r="N25" s="34"/>
      <c r="O25" s="73"/>
      <c r="P25" s="61"/>
      <c r="Q25" s="115">
        <f>1-Q16</f>
        <v>0.30000000000000004</v>
      </c>
    </row>
    <row r="26" spans="2:17" ht="12.75" customHeight="1">
      <c r="B26" s="110"/>
      <c r="C26" s="111"/>
      <c r="D26" s="61"/>
      <c r="E26" s="65"/>
      <c r="F26" s="65"/>
      <c r="G26" s="65"/>
      <c r="H26" s="61"/>
      <c r="I26" s="73"/>
      <c r="J26" s="71"/>
      <c r="K26" s="33" t="s">
        <v>14</v>
      </c>
      <c r="L26" s="71"/>
      <c r="M26" s="65"/>
      <c r="N26" s="55"/>
      <c r="O26" s="50"/>
      <c r="P26" s="65"/>
      <c r="Q26" s="115"/>
    </row>
    <row r="27" spans="2:17" ht="12.75" customHeight="1">
      <c r="B27" s="110"/>
      <c r="C27" s="111"/>
      <c r="D27" s="74"/>
      <c r="E27" s="65"/>
      <c r="F27" s="65"/>
      <c r="G27" s="65"/>
      <c r="H27" s="74"/>
      <c r="I27" s="75"/>
      <c r="J27" s="74"/>
      <c r="K27" s="44">
        <f>H25+H29</f>
        <v>0.15000000000000002</v>
      </c>
      <c r="L27" s="75"/>
      <c r="M27" s="65"/>
      <c r="N27" s="65"/>
      <c r="O27" s="50"/>
      <c r="P27" s="65"/>
      <c r="Q27" s="76"/>
    </row>
    <row r="28" spans="2:17" ht="12.75" customHeight="1">
      <c r="B28" s="110"/>
      <c r="C28" s="111"/>
      <c r="D28" s="77"/>
      <c r="E28" s="65"/>
      <c r="F28" s="65"/>
      <c r="G28" s="65"/>
      <c r="H28" s="57" t="s">
        <v>15</v>
      </c>
      <c r="I28" s="78"/>
      <c r="J28" s="65"/>
      <c r="K28" s="65"/>
      <c r="L28" s="50"/>
      <c r="M28" s="79"/>
      <c r="N28" s="80" t="s">
        <v>16</v>
      </c>
      <c r="O28" s="78"/>
      <c r="P28" s="42"/>
      <c r="Q28" s="26"/>
    </row>
    <row r="29" spans="2:17" ht="12.75" customHeight="1">
      <c r="B29" s="110"/>
      <c r="C29" s="111"/>
      <c r="D29" s="77"/>
      <c r="E29" s="65"/>
      <c r="F29" s="65"/>
      <c r="G29" s="65"/>
      <c r="H29" s="44">
        <v>0.08</v>
      </c>
      <c r="I29" s="65"/>
      <c r="J29" s="65"/>
      <c r="K29" s="65"/>
      <c r="L29" s="50"/>
      <c r="M29" s="65"/>
      <c r="N29" s="44">
        <f>K27*(1-K31)</f>
        <v>0.11250000000000002</v>
      </c>
      <c r="O29" s="56"/>
      <c r="P29" s="56"/>
      <c r="Q29" s="26"/>
    </row>
    <row r="30" spans="2:17" s="82" customFormat="1" ht="12.75" customHeight="1">
      <c r="B30" s="110"/>
      <c r="C30" s="111"/>
      <c r="D30" s="77"/>
      <c r="E30" s="65"/>
      <c r="F30" s="65"/>
      <c r="G30" s="65"/>
      <c r="H30" s="81"/>
      <c r="I30" s="65"/>
      <c r="J30" s="42"/>
      <c r="K30" s="28" t="s">
        <v>8</v>
      </c>
      <c r="L30" s="78"/>
      <c r="M30" s="65"/>
      <c r="N30" s="65"/>
      <c r="O30" s="65"/>
      <c r="P30" s="65"/>
      <c r="Q30" s="65"/>
    </row>
    <row r="31" spans="2:17" ht="12.75" customHeight="1" thickBot="1">
      <c r="B31" s="112"/>
      <c r="C31" s="113"/>
      <c r="D31" s="77"/>
      <c r="E31" s="65"/>
      <c r="F31" s="65"/>
      <c r="G31" s="65"/>
      <c r="H31" s="65"/>
      <c r="I31" s="65"/>
      <c r="J31" s="65"/>
      <c r="K31" s="30">
        <f>E16</f>
        <v>0.25</v>
      </c>
      <c r="L31" s="65"/>
      <c r="M31" s="65"/>
      <c r="N31" s="65"/>
      <c r="O31" s="65"/>
      <c r="P31" s="65"/>
      <c r="Q31" s="65"/>
    </row>
    <row r="32" spans="2:17" s="26" customFormat="1" ht="12.75" customHeight="1">
      <c r="C32" s="65"/>
      <c r="D32" s="65"/>
      <c r="E32" s="65"/>
      <c r="F32" s="65"/>
      <c r="G32" s="65"/>
      <c r="H32" s="65"/>
      <c r="I32" s="65"/>
      <c r="J32" s="65"/>
      <c r="K32" s="83"/>
      <c r="L32" s="65"/>
      <c r="M32" s="65"/>
      <c r="N32" s="65"/>
      <c r="O32" s="65"/>
      <c r="P32" s="65"/>
      <c r="Q32" s="65"/>
    </row>
    <row r="33" spans="1:18" ht="12.75" customHeight="1">
      <c r="A33" s="22"/>
      <c r="B33" s="22"/>
      <c r="C33" s="84"/>
      <c r="D33" s="85"/>
      <c r="E33" s="85"/>
      <c r="F33" s="85"/>
      <c r="G33" s="85"/>
      <c r="H33" s="85"/>
      <c r="I33" s="85"/>
      <c r="J33" s="85"/>
      <c r="K33" s="86"/>
      <c r="L33" s="85"/>
      <c r="M33" s="85"/>
      <c r="N33" s="85"/>
      <c r="O33" s="85"/>
      <c r="P33" s="85"/>
      <c r="Q33" s="85"/>
      <c r="R33" s="22"/>
    </row>
    <row r="34" spans="1:18" ht="12.75" customHeight="1">
      <c r="C34" s="87"/>
      <c r="D34" s="88"/>
      <c r="E34" s="88"/>
      <c r="F34" s="88"/>
      <c r="G34" s="88"/>
      <c r="H34" s="89"/>
      <c r="I34" s="90"/>
      <c r="J34" s="91"/>
      <c r="K34" s="92"/>
      <c r="L34" s="93"/>
      <c r="M34" s="90"/>
      <c r="N34" s="90"/>
      <c r="O34" s="88"/>
      <c r="P34" s="88"/>
      <c r="Q34" s="88"/>
    </row>
    <row r="35" spans="1:18" ht="12.75" customHeight="1">
      <c r="C35" s="87"/>
      <c r="D35" s="88"/>
      <c r="E35" s="88"/>
      <c r="F35" s="88"/>
      <c r="G35" s="88"/>
      <c r="H35" s="89"/>
      <c r="I35" s="90"/>
      <c r="J35" s="91"/>
      <c r="K35" s="92"/>
      <c r="L35" s="93"/>
      <c r="M35" s="90"/>
      <c r="N35" s="90"/>
      <c r="O35" s="88"/>
      <c r="P35" s="88"/>
      <c r="Q35" s="88"/>
    </row>
    <row r="36" spans="1:18" s="94" customFormat="1" ht="12.75" customHeight="1">
      <c r="B36" s="95" t="s">
        <v>17</v>
      </c>
      <c r="C36" s="96" t="s">
        <v>18</v>
      </c>
      <c r="D36" s="97"/>
      <c r="E36" s="97"/>
      <c r="F36" s="97"/>
      <c r="G36" s="97"/>
      <c r="I36" s="97"/>
      <c r="J36" s="97"/>
      <c r="K36" s="95" t="s">
        <v>19</v>
      </c>
      <c r="L36" s="98" t="s">
        <v>20</v>
      </c>
      <c r="O36" s="99"/>
      <c r="P36" s="99"/>
      <c r="Q36" s="100"/>
    </row>
    <row r="37" spans="1:18" s="94" customFormat="1" ht="12.75" customHeight="1">
      <c r="B37" s="95" t="s">
        <v>21</v>
      </c>
      <c r="C37" s="96" t="s">
        <v>22</v>
      </c>
      <c r="D37" s="97"/>
      <c r="E37" s="97"/>
      <c r="F37" s="97"/>
      <c r="G37" s="97"/>
      <c r="I37" s="97"/>
      <c r="J37" s="97"/>
      <c r="K37" s="95" t="s">
        <v>23</v>
      </c>
      <c r="L37" s="94" t="s">
        <v>24</v>
      </c>
      <c r="M37" s="99"/>
      <c r="N37" s="99"/>
    </row>
    <row r="38" spans="1:18" s="94" customFormat="1" ht="12.75" customHeight="1">
      <c r="B38" s="101" t="s">
        <v>25</v>
      </c>
      <c r="C38" s="99" t="s">
        <v>26</v>
      </c>
      <c r="D38" s="100"/>
      <c r="E38" s="100"/>
      <c r="F38" s="97"/>
      <c r="G38" s="97"/>
      <c r="I38" s="97"/>
      <c r="J38" s="97"/>
      <c r="K38" s="101" t="s">
        <v>27</v>
      </c>
      <c r="L38" s="94" t="s">
        <v>28</v>
      </c>
      <c r="M38" s="102"/>
      <c r="N38" s="102"/>
      <c r="O38" s="100"/>
      <c r="P38" s="100"/>
      <c r="Q38" s="100"/>
    </row>
    <row r="39" spans="1:18" s="94" customFormat="1" ht="12.75" customHeight="1">
      <c r="B39" s="95" t="s">
        <v>29</v>
      </c>
      <c r="C39" s="99" t="s">
        <v>30</v>
      </c>
      <c r="F39" s="97"/>
      <c r="G39" s="97"/>
      <c r="I39" s="97"/>
      <c r="J39" s="97"/>
      <c r="K39" s="101" t="s">
        <v>31</v>
      </c>
      <c r="L39" s="103" t="s">
        <v>32</v>
      </c>
      <c r="M39" s="100"/>
      <c r="N39" s="104"/>
      <c r="O39" s="100"/>
      <c r="P39" s="100"/>
      <c r="Q39" s="100"/>
    </row>
    <row r="40" spans="1:18" ht="12.75" customHeight="1">
      <c r="B40" s="95" t="s">
        <v>33</v>
      </c>
      <c r="C40" s="99" t="s">
        <v>34</v>
      </c>
      <c r="D40" s="105"/>
      <c r="E40" s="88"/>
      <c r="F40" s="88"/>
      <c r="G40" s="88"/>
      <c r="H40" s="88"/>
      <c r="I40" s="88"/>
      <c r="J40" s="88"/>
      <c r="K40" s="101"/>
      <c r="M40" s="100"/>
      <c r="N40" s="100"/>
      <c r="O40" s="106"/>
      <c r="P40" s="88"/>
      <c r="Q40" s="88"/>
    </row>
    <row r="41" spans="1:18" ht="12.75" customHeight="1"/>
    <row r="42" spans="1:18" ht="12.75" customHeight="1">
      <c r="C42" s="107"/>
    </row>
    <row r="43" spans="1:18" ht="12.75" customHeight="1"/>
    <row r="44" spans="1:18" ht="12.75" customHeight="1"/>
    <row r="45" spans="1:18" ht="12.75" customHeight="1"/>
    <row r="46" spans="1:18" ht="12.75" customHeight="1"/>
    <row r="47" spans="1:18" ht="12.75" customHeight="1"/>
    <row r="48" spans="1:18" ht="12.75" customHeight="1"/>
  </sheetData>
  <mergeCells count="4">
    <mergeCell ref="B9:C22"/>
    <mergeCell ref="Q16:Q17"/>
    <mergeCell ref="B24:C31"/>
    <mergeCell ref="Q25:Q26"/>
  </mergeCells>
  <printOptions horizontalCentered="1"/>
  <pageMargins left="0.39370078740157499" right="0.39370078740157499" top="0.39370078740157499" bottom="0.39370078740157499" header="0.27559055118110198" footer="0.196850393700787"/>
  <pageSetup paperSize="9" scale="90" orientation="landscape" r:id="rId1"/>
  <headerFooter alignWithMargins="0">
    <oddHeader>&amp;LFIT Training Seminar&amp;CWACC&amp;RHandout 3.2</oddHeader>
    <oddFooter>&amp;L&amp;"Times New Roman,Standard"&amp;9&amp;D/&amp;T&amp;C&amp;"Times New Roman,Standard"&amp;9&amp;F / &amp;A&amp;R&amp;"Times New Roman,Standard"&amp;9&amp;P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of Capital</vt:lpstr>
      <vt:lpstr>'Cost of Capital'!Print_Area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thuan.nguyen</dc:creator>
  <cp:lastModifiedBy>thuan.nguyen</cp:lastModifiedBy>
  <cp:lastPrinted>2010-11-04T16:57:09Z</cp:lastPrinted>
  <dcterms:created xsi:type="dcterms:W3CDTF">2010-10-26T07:50:51Z</dcterms:created>
  <dcterms:modified xsi:type="dcterms:W3CDTF">2010-11-04T16:57:12Z</dcterms:modified>
</cp:coreProperties>
</file>